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9"/>
  <workbookPr/>
  <mc:AlternateContent xmlns:mc="http://schemas.openxmlformats.org/markup-compatibility/2006">
    <mc:Choice Requires="x15">
      <x15ac:absPath xmlns:x15ac="http://schemas.microsoft.com/office/spreadsheetml/2010/11/ac" url="C:\Users\kristian.karlsen\Downloads\"/>
    </mc:Choice>
  </mc:AlternateContent>
  <xr:revisionPtr revIDLastSave="23" documentId="8_{B1865D34-0127-4247-BDDB-7E12C811C531}" xr6:coauthVersionLast="47" xr6:coauthVersionMax="47" xr10:uidLastSave="{3443FE5C-4E22-5BA2-BE98-A2034A06F097}"/>
  <bookViews>
    <workbookView xWindow="-108" yWindow="-108" windowWidth="23256" windowHeight="13896" tabRatio="500" firstSheet="2" activeTab="2" xr2:uid="{00000000-000D-0000-FFFF-FFFF00000000}"/>
  </bookViews>
  <sheets>
    <sheet name="Forside" sheetId="9" r:id="rId1"/>
    <sheet name="Entreprenør_Mal" sheetId="8" r:id="rId2"/>
    <sheet name="Regningsarbeid" sheetId="10" r:id="rId3"/>
  </sheets>
  <externalReferences>
    <externalReference r:id="rId4"/>
  </externalReferences>
  <definedNames>
    <definedName name="Vedtatt_til_år">'[1]Bomp. innd. nasjon. vegdatabank'!$AT$9:$AT$72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9" i="10" l="1"/>
  <c r="H26" i="10"/>
  <c r="H25" i="10"/>
  <c r="H24" i="10"/>
  <c r="H23" i="10"/>
  <c r="H22" i="10"/>
  <c r="H21" i="10"/>
  <c r="H18" i="10"/>
  <c r="H17" i="10"/>
  <c r="H16" i="10"/>
  <c r="H15" i="10"/>
  <c r="H14" i="10"/>
  <c r="H13" i="10"/>
  <c r="H11" i="10"/>
  <c r="H10" i="10"/>
  <c r="H6" i="10" l="1"/>
  <c r="H6" i="8"/>
  <c r="H9" i="8"/>
  <c r="H7" i="8"/>
  <c r="H8" i="8" l="1"/>
</calcChain>
</file>

<file path=xl/sharedStrings.xml><?xml version="1.0" encoding="utf-8"?>
<sst xmlns="http://schemas.openxmlformats.org/spreadsheetml/2006/main" count="102" uniqueCount="70">
  <si>
    <t>Totalentrepise E39 Mandal - Blørstad</t>
  </si>
  <si>
    <t>T-Tilbudssum</t>
  </si>
  <si>
    <t>Entreprenør:</t>
  </si>
  <si>
    <t>Indeks:</t>
  </si>
  <si>
    <t>Oppsummering:</t>
  </si>
  <si>
    <t>Kostnad (NOK) ex mva:</t>
  </si>
  <si>
    <t>Garanti</t>
  </si>
  <si>
    <t>Opsjoner</t>
  </si>
  <si>
    <t>Tilbudssum ex garanti og opsjoner:</t>
  </si>
  <si>
    <t>Total tilbudssum fra entreprenør:</t>
  </si>
  <si>
    <t>Kontrakt:</t>
  </si>
  <si>
    <t xml:space="preserve">Hovedkategori </t>
  </si>
  <si>
    <t>Akt.nr:</t>
  </si>
  <si>
    <t>Aktivitetsnavn:</t>
  </si>
  <si>
    <t>Arbeidspakkenr:</t>
  </si>
  <si>
    <t>Arbeidspakkenavn:</t>
  </si>
  <si>
    <t>Kontrakt</t>
  </si>
  <si>
    <t>Vei i dagen</t>
  </si>
  <si>
    <t>Hovedvei</t>
  </si>
  <si>
    <t>120.01</t>
  </si>
  <si>
    <t>Overordnet arbeid</t>
  </si>
  <si>
    <t>Planlegging og prosjektering</t>
  </si>
  <si>
    <t>161.02</t>
  </si>
  <si>
    <t>Prosjektering</t>
  </si>
  <si>
    <t xml:space="preserve"> Øvrige kostnader</t>
  </si>
  <si>
    <t>Tilhørende veiutbyggingstiltak</t>
  </si>
  <si>
    <t>162.20</t>
  </si>
  <si>
    <t>Sikring mot skredfare</t>
  </si>
  <si>
    <t>Forberedende arbeider</t>
  </si>
  <si>
    <t>164.01</t>
  </si>
  <si>
    <t xml:space="preserve">Avskoging, grunnervervstiltak </t>
  </si>
  <si>
    <t>164.03</t>
  </si>
  <si>
    <t xml:space="preserve">Trafikkavvikling, trafikksikring og vedlikehold </t>
  </si>
  <si>
    <t>164.30</t>
  </si>
  <si>
    <t>Miljøtiltak</t>
  </si>
  <si>
    <t>168.05</t>
  </si>
  <si>
    <t>Reduksjon av klimagassutslipp</t>
  </si>
  <si>
    <t>Rigg, drift og administrasjon</t>
  </si>
  <si>
    <t>179.01</t>
  </si>
  <si>
    <t>Mobilisering, demobilisering, rigg, drift og administrasjon</t>
  </si>
  <si>
    <t>Kostnad (NOK) ekskl. mva:</t>
  </si>
  <si>
    <t>Regningsarbeider</t>
  </si>
  <si>
    <t>Kode#</t>
  </si>
  <si>
    <t>Beskrivelse</t>
  </si>
  <si>
    <t>Kommentar</t>
  </si>
  <si>
    <t>Mengde</t>
  </si>
  <si>
    <t>Enhet</t>
  </si>
  <si>
    <t>Estimert Enh.pris</t>
  </si>
  <si>
    <t>Totalpris</t>
  </si>
  <si>
    <r>
      <rPr>
        <sz val="12"/>
        <color rgb="FF010101"/>
        <rFont val="Open Sans"/>
        <family val="2"/>
        <scheme val="major"/>
      </rPr>
      <t>Prosjektleder, Bygg/Anleggsleder, Prosjekteringsleder</t>
    </r>
  </si>
  <si>
    <r>
      <rPr>
        <sz val="12"/>
        <color rgb="FF010101"/>
        <rFont val="Open Sans"/>
        <family val="2"/>
        <scheme val="major"/>
      </rPr>
      <t>Timer</t>
    </r>
  </si>
  <si>
    <r>
      <rPr>
        <sz val="12"/>
        <color rgb="FF010101"/>
        <rFont val="Open Sans"/>
        <family val="2"/>
        <scheme val="major"/>
      </rPr>
      <t>Fagansvarlig, Prosjektstyringsleder (Plan/KosURisk), KontrakUlnnkjøpsleder, HMS(K)-Leder, Arkitekt, LARK, Geoteknikk, Geologi, Ytre Miljø, Konstruksjon, Bru, Veg, Elektro, VA, Bygg, Sivilingeniør (øvrig), Plan, Kost, Kvalitet, SHA, Risk</t>
    </r>
  </si>
  <si>
    <r>
      <rPr>
        <b/>
        <sz val="12"/>
        <color rgb="FF010101"/>
        <rFont val="Open Sans"/>
        <family val="2"/>
        <scheme val="major"/>
      </rPr>
      <t>Teknisk personell</t>
    </r>
  </si>
  <si>
    <r>
      <rPr>
        <sz val="12"/>
        <color rgb="FF010101"/>
        <rFont val="Open Sans"/>
        <family val="2"/>
        <scheme val="major"/>
      </rPr>
      <t>Ingeniører og teknisk personell (øvrig)</t>
    </r>
  </si>
  <si>
    <r>
      <rPr>
        <sz val="12"/>
        <color rgb="FF010101"/>
        <rFont val="Open Sans"/>
        <family val="2"/>
        <scheme val="major"/>
      </rPr>
      <t>Geomatiker inklusiv stikningsutstyr</t>
    </r>
  </si>
  <si>
    <r>
      <rPr>
        <sz val="12"/>
        <color rgb="FF010101"/>
        <rFont val="Open Sans"/>
        <family val="2"/>
        <scheme val="major"/>
      </rPr>
      <t>Faglærte</t>
    </r>
  </si>
  <si>
    <r>
      <rPr>
        <sz val="12"/>
        <color rgb="FF010101"/>
        <rFont val="Open Sans"/>
        <family val="2"/>
        <scheme val="major"/>
      </rPr>
      <t>Lærlinger</t>
    </r>
  </si>
  <si>
    <r>
      <rPr>
        <sz val="12"/>
        <color rgb="FF010101"/>
        <rFont val="Open Sans"/>
        <family val="2"/>
        <scheme val="major"/>
      </rPr>
      <t>Ufaglærte</t>
    </r>
  </si>
  <si>
    <r>
      <rPr>
        <sz val="12"/>
        <color rgb="FF010101"/>
        <rFont val="Open Sans"/>
        <family val="2"/>
        <scheme val="major"/>
      </rPr>
      <t>TrafikksikkerhetsvakU-dirigent</t>
    </r>
  </si>
  <si>
    <t>Sikringslag a 2 personer</t>
  </si>
  <si>
    <t>For manuelt fjellsikringsarbeid</t>
  </si>
  <si>
    <t>timer</t>
  </si>
  <si>
    <r>
      <rPr>
        <b/>
        <sz val="12"/>
        <color rgb="FF010101"/>
        <rFont val="Open Sans"/>
        <family val="2"/>
        <scheme val="major"/>
      </rPr>
      <t>Maskiner inklusiv fører</t>
    </r>
  </si>
  <si>
    <r>
      <rPr>
        <sz val="12"/>
        <color rgb="FF010101"/>
        <rFont val="Open Sans"/>
        <family val="2"/>
        <scheme val="major"/>
      </rPr>
      <t>Gravemaskin &lt; 10 tonn</t>
    </r>
  </si>
  <si>
    <r>
      <rPr>
        <sz val="12"/>
        <color rgb="FF010101"/>
        <rFont val="Open Sans"/>
        <family val="2"/>
        <scheme val="major"/>
      </rPr>
      <t>Gravemaskin 10-20 tonn</t>
    </r>
  </si>
  <si>
    <r>
      <rPr>
        <sz val="12"/>
        <color rgb="FF010101"/>
        <rFont val="Open Sans"/>
        <family val="2"/>
        <scheme val="major"/>
      </rPr>
      <t>Gravemaskin 20-40 tonn</t>
    </r>
  </si>
  <si>
    <t>Hjullaster 20-40 tonn</t>
  </si>
  <si>
    <t>Lastebil, lastevne 10-20 tonn</t>
  </si>
  <si>
    <t>Timer</t>
  </si>
  <si>
    <t>Lastebil med henger /semi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</si>
</sst>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* #,##0_-;\-* #,##0_-;_-* &quot;-&quot;??_-;_-@_-"/>
    <numFmt numFmtId="165" formatCode="_-&quot;kr&quot;\ * #,##0_-;\-&quot;kr&quot;\ * #,##0_-;_-&quot;kr&quot;\ * &quot;-&quot;??_-;_-@_-"/>
  </numFmts>
  <fonts count="19">
    <font>
      <sz val="12"/>
      <color theme="1"/>
      <name val="Open Sans"/>
      <family val="2"/>
      <scheme val="minor"/>
    </font>
    <font>
      <sz val="11"/>
      <color theme="1"/>
      <name val="Open Sans"/>
      <family val="2"/>
      <scheme val="minor"/>
    </font>
    <font>
      <sz val="12"/>
      <color theme="1"/>
      <name val="Open Sans"/>
      <family val="2"/>
      <scheme val="minor"/>
    </font>
    <font>
      <b/>
      <sz val="12"/>
      <color theme="0"/>
      <name val="Open Sans"/>
      <family val="2"/>
      <scheme val="minor"/>
    </font>
    <font>
      <sz val="11"/>
      <color rgb="FF000000"/>
      <name val="Calibri"/>
      <family val="2"/>
    </font>
    <font>
      <b/>
      <sz val="20"/>
      <color theme="1"/>
      <name val="Calibri"/>
      <family val="2"/>
    </font>
    <font>
      <sz val="20"/>
      <color theme="1"/>
      <name val="Calibri"/>
      <family val="2"/>
    </font>
    <font>
      <sz val="20"/>
      <color rgb="FF000000"/>
      <name val="Calibri"/>
      <family val="2"/>
    </font>
    <font>
      <b/>
      <sz val="12"/>
      <color theme="0"/>
      <name val="Open Sans"/>
      <family val="2"/>
      <scheme val="major"/>
    </font>
    <font>
      <sz val="12"/>
      <color theme="1"/>
      <name val="Open Sans"/>
      <family val="2"/>
      <scheme val="major"/>
    </font>
    <font>
      <b/>
      <sz val="14"/>
      <color rgb="FFFFFFFF"/>
      <name val="Arial"/>
      <family val="2"/>
    </font>
    <font>
      <sz val="8"/>
      <name val="Open Sans"/>
      <family val="2"/>
      <scheme val="minor"/>
    </font>
    <font>
      <b/>
      <sz val="12"/>
      <color theme="1"/>
      <name val="Open Sans"/>
      <family val="2"/>
      <scheme val="major"/>
    </font>
    <font>
      <sz val="10"/>
      <color rgb="FF010101"/>
      <name val="Open Sans"/>
      <family val="2"/>
      <scheme val="major"/>
    </font>
    <font>
      <sz val="12"/>
      <color rgb="FF010101"/>
      <name val="Open Sans"/>
      <family val="2"/>
      <scheme val="major"/>
    </font>
    <font>
      <sz val="12"/>
      <name val="Open Sans"/>
      <family val="2"/>
      <scheme val="major"/>
    </font>
    <font>
      <b/>
      <sz val="12"/>
      <name val="Open Sans"/>
      <family val="2"/>
      <scheme val="major"/>
    </font>
    <font>
      <b/>
      <sz val="12"/>
      <color rgb="FF010101"/>
      <name val="Open Sans"/>
      <family val="2"/>
      <scheme val="major"/>
    </font>
    <font>
      <sz val="12"/>
      <color rgb="FF000000"/>
      <name val="Open Sans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89199"/>
        <bgColor indexed="64"/>
      </patternFill>
    </fill>
    <fill>
      <patternFill patternType="solid">
        <fgColor rgb="FF589199"/>
        <bgColor rgb="FFD3D3D3"/>
      </patternFill>
    </fill>
    <fill>
      <patternFill patternType="solid">
        <fgColor rgb="FFF6433B"/>
        <bgColor rgb="FFD3D3D3"/>
      </patternFill>
    </fill>
    <fill>
      <patternFill patternType="solid">
        <fgColor theme="0"/>
        <bgColor rgb="FFF6433B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6433B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44" fontId="2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164" fontId="0" fillId="0" borderId="0" xfId="1" applyNumberFormat="1" applyFont="1" applyAlignment="1">
      <alignment horizontal="right"/>
    </xf>
    <xf numFmtId="0" fontId="4" fillId="0" borderId="0" xfId="4"/>
    <xf numFmtId="0" fontId="5" fillId="2" borderId="0" xfId="4" applyFont="1" applyFill="1"/>
    <xf numFmtId="0" fontId="6" fillId="2" borderId="0" xfId="4" applyFont="1" applyFill="1"/>
    <xf numFmtId="0" fontId="7" fillId="2" borderId="0" xfId="4" applyFont="1" applyFill="1"/>
    <xf numFmtId="0" fontId="8" fillId="4" borderId="2" xfId="0" applyFont="1" applyFill="1" applyBorder="1" applyAlignment="1">
      <alignment vertical="top" wrapText="1" readingOrder="1"/>
    </xf>
    <xf numFmtId="164" fontId="9" fillId="0" borderId="1" xfId="1" applyNumberFormat="1" applyFont="1" applyBorder="1" applyAlignment="1"/>
    <xf numFmtId="0" fontId="9" fillId="0" borderId="0" xfId="0" applyFont="1"/>
    <xf numFmtId="164" fontId="9" fillId="0" borderId="0" xfId="1" applyNumberFormat="1" applyFont="1" applyAlignment="1">
      <alignment horizontal="right"/>
    </xf>
    <xf numFmtId="164" fontId="8" fillId="4" borderId="3" xfId="1" applyNumberFormat="1" applyFont="1" applyFill="1" applyBorder="1" applyAlignment="1">
      <alignment horizontal="right" vertical="top" wrapText="1" readingOrder="1"/>
    </xf>
    <xf numFmtId="0" fontId="9" fillId="0" borderId="1" xfId="0" applyFont="1" applyBorder="1"/>
    <xf numFmtId="164" fontId="9" fillId="0" borderId="1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8" fillId="5" borderId="1" xfId="0" applyFont="1" applyFill="1" applyBorder="1" applyAlignment="1">
      <alignment horizontal="left" vertical="center" wrapText="1" readingOrder="1"/>
    </xf>
    <xf numFmtId="0" fontId="8" fillId="5" borderId="1" xfId="0" applyFont="1" applyFill="1" applyBorder="1" applyAlignment="1">
      <alignment horizontal="center" vertical="center" wrapText="1" readingOrder="1"/>
    </xf>
    <xf numFmtId="164" fontId="8" fillId="5" borderId="1" xfId="1" applyNumberFormat="1" applyFont="1" applyFill="1" applyBorder="1" applyAlignment="1">
      <alignment horizontal="left" vertical="center" wrapText="1" readingOrder="1"/>
    </xf>
    <xf numFmtId="0" fontId="10" fillId="6" borderId="0" xfId="3" applyFont="1" applyFill="1" applyAlignment="1">
      <alignment vertical="center" wrapText="1"/>
    </xf>
    <xf numFmtId="0" fontId="8" fillId="3" borderId="1" xfId="0" applyFont="1" applyFill="1" applyBorder="1"/>
    <xf numFmtId="164" fontId="8" fillId="3" borderId="1" xfId="1" applyNumberFormat="1" applyFont="1" applyFill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164" fontId="0" fillId="7" borderId="1" xfId="1" applyNumberFormat="1" applyFont="1" applyFill="1" applyBorder="1"/>
    <xf numFmtId="0" fontId="9" fillId="0" borderId="1" xfId="0" applyFont="1" applyBorder="1" applyAlignment="1">
      <alignment wrapText="1"/>
    </xf>
    <xf numFmtId="0" fontId="8" fillId="4" borderId="4" xfId="0" applyFont="1" applyFill="1" applyBorder="1" applyAlignment="1">
      <alignment vertical="top" wrapText="1" readingOrder="1"/>
    </xf>
    <xf numFmtId="164" fontId="9" fillId="0" borderId="4" xfId="1" applyNumberFormat="1" applyFont="1" applyBorder="1" applyAlignment="1" applyProtection="1">
      <protection locked="0"/>
    </xf>
    <xf numFmtId="0" fontId="8" fillId="0" borderId="0" xfId="0" applyFont="1" applyAlignment="1">
      <alignment vertical="top" wrapText="1" readingOrder="1"/>
    </xf>
    <xf numFmtId="164" fontId="9" fillId="0" borderId="4" xfId="1" applyNumberFormat="1" applyFont="1" applyBorder="1" applyAlignment="1"/>
    <xf numFmtId="164" fontId="9" fillId="0" borderId="0" xfId="1" applyNumberFormat="1" applyFont="1" applyBorder="1" applyAlignment="1"/>
    <xf numFmtId="164" fontId="8" fillId="4" borderId="4" xfId="1" applyNumberFormat="1" applyFont="1" applyFill="1" applyBorder="1" applyAlignment="1">
      <alignment horizontal="right" vertical="top" wrapText="1" readingOrder="1"/>
    </xf>
    <xf numFmtId="0" fontId="9" fillId="0" borderId="4" xfId="0" applyFont="1" applyBorder="1" applyAlignment="1">
      <alignment vertical="top" wrapText="1" readingOrder="1"/>
    </xf>
    <xf numFmtId="44" fontId="9" fillId="0" borderId="4" xfId="5" applyFont="1" applyFill="1" applyBorder="1" applyAlignment="1">
      <alignment horizontal="right" vertical="top" wrapText="1" readingOrder="1"/>
    </xf>
    <xf numFmtId="0" fontId="9" fillId="0" borderId="0" xfId="0" applyFont="1" applyAlignment="1">
      <alignment vertical="top" wrapText="1" readingOrder="1"/>
    </xf>
    <xf numFmtId="164" fontId="12" fillId="0" borderId="0" xfId="1" applyNumberFormat="1" applyFont="1" applyFill="1" applyBorder="1" applyAlignment="1">
      <alignment horizontal="right" vertical="top" wrapText="1" readingOrder="1"/>
    </xf>
    <xf numFmtId="0" fontId="8" fillId="8" borderId="5" xfId="0" applyFont="1" applyFill="1" applyBorder="1" applyAlignment="1">
      <alignment horizontal="left" vertical="center" wrapText="1"/>
    </xf>
    <xf numFmtId="0" fontId="8" fillId="8" borderId="5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1" fontId="14" fillId="0" borderId="5" xfId="0" applyNumberFormat="1" applyFont="1" applyBorder="1" applyAlignment="1">
      <alignment horizontal="left" vertical="top" shrinkToFit="1"/>
    </xf>
    <xf numFmtId="0" fontId="15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 wrapText="1"/>
    </xf>
    <xf numFmtId="2" fontId="14" fillId="0" borderId="5" xfId="0" applyNumberFormat="1" applyFont="1" applyBorder="1" applyAlignment="1">
      <alignment horizontal="center" vertical="top" shrinkToFit="1"/>
    </xf>
    <xf numFmtId="2" fontId="14" fillId="0" borderId="5" xfId="0" applyNumberFormat="1" applyFont="1" applyBorder="1" applyAlignment="1" applyProtection="1">
      <alignment horizontal="right" vertical="top" shrinkToFit="1"/>
      <protection locked="0"/>
    </xf>
    <xf numFmtId="165" fontId="14" fillId="0" borderId="5" xfId="5" applyNumberFormat="1" applyFont="1" applyBorder="1" applyAlignment="1">
      <alignment horizontal="right" vertical="top" shrinkToFit="1"/>
    </xf>
    <xf numFmtId="0" fontId="9" fillId="0" borderId="0" xfId="0" applyFont="1" applyAlignment="1">
      <alignment horizontal="left" vertical="top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wrapText="1"/>
    </xf>
    <xf numFmtId="0" fontId="16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wrapText="1"/>
    </xf>
    <xf numFmtId="0" fontId="9" fillId="0" borderId="7" xfId="0" applyFont="1" applyBorder="1" applyAlignment="1">
      <alignment wrapText="1"/>
    </xf>
    <xf numFmtId="0" fontId="9" fillId="0" borderId="7" xfId="0" applyFont="1" applyBorder="1" applyAlignment="1" applyProtection="1">
      <alignment wrapText="1"/>
      <protection locked="0"/>
    </xf>
    <xf numFmtId="0" fontId="9" fillId="0" borderId="8" xfId="0" applyFont="1" applyBorder="1" applyAlignment="1">
      <alignment wrapText="1"/>
    </xf>
    <xf numFmtId="4" fontId="14" fillId="0" borderId="5" xfId="0" applyNumberFormat="1" applyFont="1" applyBorder="1" applyAlignment="1">
      <alignment horizontal="center" vertical="top" shrinkToFit="1"/>
    </xf>
    <xf numFmtId="0" fontId="14" fillId="0" borderId="5" xfId="0" applyFont="1" applyBorder="1" applyAlignment="1">
      <alignment horizontal="left" vertical="top" wrapText="1"/>
    </xf>
    <xf numFmtId="2" fontId="18" fillId="0" borderId="5" xfId="0" applyNumberFormat="1" applyFont="1" applyBorder="1" applyAlignment="1" applyProtection="1">
      <alignment horizontal="right" vertical="top" shrinkToFit="1"/>
      <protection locked="0"/>
    </xf>
    <xf numFmtId="2" fontId="14" fillId="0" borderId="6" xfId="0" applyNumberFormat="1" applyFont="1" applyBorder="1" applyAlignment="1">
      <alignment horizontal="center" vertical="top" shrinkToFit="1"/>
    </xf>
    <xf numFmtId="0" fontId="15" fillId="0" borderId="7" xfId="0" applyFont="1" applyBorder="1" applyAlignment="1">
      <alignment horizontal="left" vertical="top" wrapText="1"/>
    </xf>
    <xf numFmtId="2" fontId="14" fillId="0" borderId="7" xfId="0" applyNumberFormat="1" applyFont="1" applyBorder="1" applyAlignment="1" applyProtection="1">
      <alignment horizontal="right" vertical="top" shrinkToFit="1"/>
      <protection locked="0"/>
    </xf>
    <xf numFmtId="165" fontId="14" fillId="0" borderId="8" xfId="5" applyNumberFormat="1" applyFont="1" applyBorder="1" applyAlignment="1">
      <alignment horizontal="right" vertical="top" shrinkToFit="1"/>
    </xf>
    <xf numFmtId="164" fontId="9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</cellXfs>
  <cellStyles count="6">
    <cellStyle name="Komma" xfId="1" builtinId="3"/>
    <cellStyle name="Normal" xfId="0" builtinId="0"/>
    <cellStyle name="Normal 2" xfId="2" xr:uid="{E6FACF12-0F83-4641-87FE-8FE5B03F530B}"/>
    <cellStyle name="Normal 2 2" xfId="3" xr:uid="{71CF9128-5398-43C6-AA3C-99154C1EF2A6}"/>
    <cellStyle name="Normal 3" xfId="4" xr:uid="{78E2532E-8415-49D9-A88C-1185D59C2BA3}"/>
    <cellStyle name="Valuta" xfId="5" builtinId="4"/>
  </cellStyles>
  <dxfs count="5">
    <dxf>
      <fill>
        <patternFill>
          <bgColor rgb="FF69A2AA"/>
        </patternFill>
      </fill>
    </dxf>
    <dxf>
      <fill>
        <patternFill>
          <bgColor rgb="FF69A2AA"/>
        </patternFill>
      </fill>
    </dxf>
    <dxf>
      <fill>
        <patternFill>
          <bgColor rgb="FFE6E6E6"/>
        </patternFill>
      </fill>
    </dxf>
    <dxf>
      <fill>
        <patternFill>
          <bgColor rgb="FF83AFB4"/>
        </patternFill>
      </fill>
    </dxf>
    <dxf>
      <fill>
        <patternFill>
          <bgColor rgb="FF69A2AA"/>
        </patternFill>
      </fill>
    </dxf>
  </dxfs>
  <tableStyles count="1" defaultTableStyle="Nye Veier Stil" defaultPivotStyle="PivotStyleMedium7">
    <tableStyle name="Nye Veier Stil" pivot="0" count="5" xr9:uid="{00000000-0011-0000-FFFF-FFFF00000000}">
      <tableStyleElement type="headerRow" dxfId="4"/>
      <tableStyleElement type="totalRow" dxfId="3"/>
      <tableStyleElement type="secondRowStripe" dxfId="2"/>
      <tableStyleElement type="firstHeaderCell" dxfId="1"/>
      <tableStyleElement type="lastHeaderCell" dxfId="0"/>
    </tableStyle>
  </tableStyles>
  <colors>
    <mruColors>
      <color rgb="FF589199"/>
      <color rgb="FFF6433B"/>
      <color rgb="FFE6E6E6"/>
      <color rgb="FF69A2AA"/>
      <color rgb="FF83AF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104775</xdr:rowOff>
    </xdr:from>
    <xdr:to>
      <xdr:col>4</xdr:col>
      <xdr:colOff>466725</xdr:colOff>
      <xdr:row>5</xdr:row>
      <xdr:rowOff>161925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53715089-AD37-4FC1-B0F8-D35CD9D7C18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304800"/>
          <a:ext cx="2543175" cy="857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1</xdr:row>
      <xdr:rowOff>85725</xdr:rowOff>
    </xdr:from>
    <xdr:to>
      <xdr:col>4</xdr:col>
      <xdr:colOff>57150</xdr:colOff>
      <xdr:row>5</xdr:row>
      <xdr:rowOff>28575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CD57C9FB-B6F7-4B7F-B12C-F26BE052F0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314325"/>
          <a:ext cx="2543175" cy="857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200025</xdr:rowOff>
    </xdr:from>
    <xdr:to>
      <xdr:col>2</xdr:col>
      <xdr:colOff>2714625</xdr:colOff>
      <xdr:row>4</xdr:row>
      <xdr:rowOff>142875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66A3F396-E66A-4FAD-850C-D3083D069D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200025"/>
          <a:ext cx="2543175" cy="857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yeveier365.sharepoint.com/Users/Martin%20Borresen/Box%20Sync/Nye%20Veier/Nye%20Veier%20-%20Fase%202%20(H&#248;st%202016)/8%20-%20Working%20folder/1%20-%20Martin/Copy%20of%20160118%20-%20Portef&#248;ljedatabase%20v_handov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side"/>
      <sheetName val="Beskrivelse"/>
      <sheetName val="Dashboard"/>
      <sheetName val="Input-&gt;"/>
      <sheetName val="Generell input"/>
      <sheetName val="Database"/>
      <sheetName val="Output-&gt;"/>
      <sheetName val="Grafer"/>
      <sheetName val="GANTT"/>
      <sheetName val="Utregninger-&gt;"/>
      <sheetName val="Beregninger strekninger"/>
      <sheetName val="Beregning portefølje og grafer"/>
      <sheetName val="Lister"/>
      <sheetName val="Bompengeutregning-&gt;"/>
      <sheetName val="Bomp. innd. NV handshake"/>
      <sheetName val="Bomp. utd. utv. tid NOK per km"/>
      <sheetName val="Bomp. utd. utvikling tid NOK"/>
      <sheetName val="Bomp. nye prosjekter NV"/>
      <sheetName val="Bomp. innd. nye projsekter SVV"/>
      <sheetName val="Bomp. innd. nasjon. vegdatabank"/>
      <sheetName val="Bomp. innd. strekningsleng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</sheetDataSet>
  </externalBook>
</externalLink>
</file>

<file path=xl/theme/theme1.xml><?xml version="1.0" encoding="utf-8"?>
<a:theme xmlns:a="http://schemas.openxmlformats.org/drawingml/2006/main" name="Nye Veier tema">
  <a:themeElements>
    <a:clrScheme name="Nye veier">
      <a:dk1>
        <a:srgbClr val="000000"/>
      </a:dk1>
      <a:lt1>
        <a:srgbClr val="FFFFFF"/>
      </a:lt1>
      <a:dk2>
        <a:srgbClr val="589199"/>
      </a:dk2>
      <a:lt2>
        <a:srgbClr val="F6433B"/>
      </a:lt2>
      <a:accent1>
        <a:srgbClr val="589199"/>
      </a:accent1>
      <a:accent2>
        <a:srgbClr val="83AFB4"/>
      </a:accent2>
      <a:accent3>
        <a:srgbClr val="F6433B"/>
      </a:accent3>
      <a:accent4>
        <a:srgbClr val="808080"/>
      </a:accent4>
      <a:accent5>
        <a:srgbClr val="E6E6E6"/>
      </a:accent5>
      <a:accent6>
        <a:srgbClr val="D5E3E5"/>
      </a:accent6>
      <a:hlink>
        <a:srgbClr val="E89223"/>
      </a:hlink>
      <a:folHlink>
        <a:srgbClr val="0D9DDB"/>
      </a:folHlink>
    </a:clrScheme>
    <a:fontScheme name="Nye veier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Nye Veier tema" id="{190529FA-B786-8944-9AA9-6DB760F3F3F0}" vid="{0B11BFF0-F631-4748-BF71-BA8761F5D5A6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3CE75-73AA-4BCC-96D6-CB6A4BB625B2}">
  <sheetPr>
    <tabColor rgb="FFF6433B"/>
  </sheetPr>
  <dimension ref="B1:B982"/>
  <sheetViews>
    <sheetView showGridLines="0" workbookViewId="0">
      <selection activeCell="B13" sqref="B13"/>
    </sheetView>
  </sheetViews>
  <sheetFormatPr defaultColWidth="11.21875" defaultRowHeight="14.45"/>
  <cols>
    <col min="1" max="26" width="8.33203125" style="4" customWidth="1"/>
    <col min="27" max="16384" width="11.21875" style="4"/>
  </cols>
  <sheetData>
    <row r="1" spans="2:2" ht="15.75" customHeight="1"/>
    <row r="2" spans="2:2" ht="15.75" customHeight="1"/>
    <row r="3" spans="2:2" ht="15.75" customHeight="1"/>
    <row r="4" spans="2:2" ht="15.75" customHeight="1"/>
    <row r="5" spans="2:2" ht="15.75" customHeight="1"/>
    <row r="6" spans="2:2" ht="15.75" customHeight="1"/>
    <row r="7" spans="2:2" ht="15.75" customHeight="1"/>
    <row r="8" spans="2:2" ht="15.75" customHeight="1"/>
    <row r="9" spans="2:2" ht="15.75" customHeight="1"/>
    <row r="10" spans="2:2" ht="15.75" customHeight="1"/>
    <row r="11" spans="2:2" ht="15.75" customHeight="1"/>
    <row r="12" spans="2:2" ht="25.9">
      <c r="B12" s="5" t="s">
        <v>0</v>
      </c>
    </row>
    <row r="13" spans="2:2" ht="18.75" customHeight="1">
      <c r="B13" s="6"/>
    </row>
    <row r="14" spans="2:2" ht="18.75" customHeight="1">
      <c r="B14" s="6"/>
    </row>
    <row r="15" spans="2:2" ht="18.75" customHeight="1">
      <c r="B15" s="6"/>
    </row>
    <row r="16" spans="2:2" ht="25.9">
      <c r="B16" s="7" t="s">
        <v>1</v>
      </c>
    </row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B6CD-6C45-4DE4-A7AF-C462F68B8532}">
  <sheetPr>
    <tabColor rgb="FF589199"/>
  </sheetPr>
  <dimension ref="B2:I19"/>
  <sheetViews>
    <sheetView showGridLines="0" topLeftCell="A9" zoomScaleNormal="100" workbookViewId="0">
      <selection activeCell="A15" sqref="A15:XFD15"/>
    </sheetView>
  </sheetViews>
  <sheetFormatPr defaultColWidth="11.5546875" defaultRowHeight="17.45"/>
  <cols>
    <col min="1" max="1" width="0.5546875" customWidth="1"/>
    <col min="2" max="2" width="13.6640625" customWidth="1"/>
    <col min="3" max="3" width="16.44140625" customWidth="1"/>
    <col min="4" max="4" width="7.5546875" style="1" customWidth="1"/>
    <col min="5" max="5" width="29.5546875" customWidth="1"/>
    <col min="6" max="6" width="16.44140625" style="1" customWidth="1"/>
    <col min="7" max="7" width="50.77734375" customWidth="1"/>
    <col min="8" max="8" width="21.5546875" style="3" customWidth="1"/>
    <col min="12" max="16" width="10.109375" customWidth="1"/>
  </cols>
  <sheetData>
    <row r="2" spans="2:9">
      <c r="G2" s="8" t="s">
        <v>2</v>
      </c>
      <c r="H2" s="9"/>
    </row>
    <row r="3" spans="2:9">
      <c r="G3" s="8" t="s">
        <v>3</v>
      </c>
      <c r="H3" s="9"/>
    </row>
    <row r="4" spans="2:9">
      <c r="G4" s="10"/>
      <c r="H4" s="11"/>
      <c r="I4" s="19"/>
    </row>
    <row r="5" spans="2:9" ht="18" customHeight="1">
      <c r="G5" s="8" t="s">
        <v>4</v>
      </c>
      <c r="H5" s="12" t="s">
        <v>5</v>
      </c>
    </row>
    <row r="6" spans="2:9">
      <c r="G6" s="28" t="s">
        <v>6</v>
      </c>
      <c r="H6" s="14">
        <f>SUMIF($B$12:$B$625,G6,$H$12:$H$625)</f>
        <v>0</v>
      </c>
    </row>
    <row r="7" spans="2:9">
      <c r="G7" s="13" t="s">
        <v>7</v>
      </c>
      <c r="H7" s="14">
        <f>SUMIF($B$12:$B$625,G7,$H$12:$H$625)</f>
        <v>0</v>
      </c>
    </row>
    <row r="8" spans="2:9">
      <c r="G8" s="20" t="s">
        <v>8</v>
      </c>
      <c r="H8" s="21">
        <f>H9-H6-H7</f>
        <v>0</v>
      </c>
    </row>
    <row r="9" spans="2:9">
      <c r="G9" s="20" t="s">
        <v>9</v>
      </c>
      <c r="H9" s="21">
        <f>SUM(H12:H1048576)</f>
        <v>0</v>
      </c>
    </row>
    <row r="10" spans="2:9" ht="6.75" customHeight="1">
      <c r="B10" s="10"/>
      <c r="C10" s="10"/>
      <c r="D10" s="15"/>
      <c r="E10" s="10"/>
      <c r="F10" s="15"/>
      <c r="G10" s="10"/>
      <c r="H10" s="11"/>
    </row>
    <row r="11" spans="2:9" s="2" customFormat="1" ht="36.75" customHeight="1">
      <c r="B11" s="16" t="s">
        <v>10</v>
      </c>
      <c r="C11" s="16" t="s">
        <v>11</v>
      </c>
      <c r="D11" s="17" t="s">
        <v>12</v>
      </c>
      <c r="E11" s="16" t="s">
        <v>13</v>
      </c>
      <c r="F11" s="17" t="s">
        <v>14</v>
      </c>
      <c r="G11" s="16" t="s">
        <v>15</v>
      </c>
      <c r="H11" s="18" t="s">
        <v>5</v>
      </c>
    </row>
    <row r="12" spans="2:9">
      <c r="B12" s="22" t="s">
        <v>16</v>
      </c>
      <c r="C12" s="22" t="s">
        <v>17</v>
      </c>
      <c r="D12" s="23">
        <v>120</v>
      </c>
      <c r="E12" s="22" t="s">
        <v>18</v>
      </c>
      <c r="F12" s="23" t="s">
        <v>19</v>
      </c>
      <c r="G12" s="22" t="s">
        <v>18</v>
      </c>
      <c r="H12" s="24"/>
    </row>
    <row r="13" spans="2:9">
      <c r="B13" s="22" t="s">
        <v>16</v>
      </c>
      <c r="C13" s="22" t="s">
        <v>20</v>
      </c>
      <c r="D13" s="23">
        <v>161</v>
      </c>
      <c r="E13" s="22" t="s">
        <v>21</v>
      </c>
      <c r="F13" s="23" t="s">
        <v>22</v>
      </c>
      <c r="G13" s="22" t="s">
        <v>23</v>
      </c>
      <c r="H13" s="24"/>
    </row>
    <row r="14" spans="2:9">
      <c r="B14" s="25" t="s">
        <v>16</v>
      </c>
      <c r="C14" s="25" t="s">
        <v>24</v>
      </c>
      <c r="D14" s="26">
        <v>162</v>
      </c>
      <c r="E14" s="25" t="s">
        <v>25</v>
      </c>
      <c r="F14" s="26" t="s">
        <v>26</v>
      </c>
      <c r="G14" s="25" t="s">
        <v>27</v>
      </c>
      <c r="H14" s="27"/>
    </row>
    <row r="15" spans="2:9">
      <c r="B15" s="25" t="s">
        <v>16</v>
      </c>
      <c r="C15" s="25" t="s">
        <v>24</v>
      </c>
      <c r="D15" s="26">
        <v>164</v>
      </c>
      <c r="E15" s="25" t="s">
        <v>28</v>
      </c>
      <c r="F15" s="26" t="s">
        <v>29</v>
      </c>
      <c r="G15" s="25" t="s">
        <v>30</v>
      </c>
      <c r="H15" s="27"/>
    </row>
    <row r="16" spans="2:9">
      <c r="B16" s="25" t="s">
        <v>16</v>
      </c>
      <c r="C16" s="25" t="s">
        <v>24</v>
      </c>
      <c r="D16" s="26">
        <v>164</v>
      </c>
      <c r="E16" s="25" t="s">
        <v>28</v>
      </c>
      <c r="F16" s="26" t="s">
        <v>31</v>
      </c>
      <c r="G16" s="25" t="s">
        <v>32</v>
      </c>
      <c r="H16" s="27"/>
    </row>
    <row r="17" spans="2:8">
      <c r="B17" s="25" t="s">
        <v>16</v>
      </c>
      <c r="C17" s="25" t="s">
        <v>24</v>
      </c>
      <c r="D17" s="26">
        <v>164</v>
      </c>
      <c r="E17" s="25" t="s">
        <v>28</v>
      </c>
      <c r="F17" s="26" t="s">
        <v>33</v>
      </c>
      <c r="G17" s="25" t="s">
        <v>28</v>
      </c>
      <c r="H17" s="27"/>
    </row>
    <row r="18" spans="2:8">
      <c r="B18" s="25" t="s">
        <v>16</v>
      </c>
      <c r="C18" s="25" t="s">
        <v>24</v>
      </c>
      <c r="D18" s="26">
        <v>168</v>
      </c>
      <c r="E18" s="25" t="s">
        <v>34</v>
      </c>
      <c r="F18" s="26" t="s">
        <v>35</v>
      </c>
      <c r="G18" s="25" t="s">
        <v>36</v>
      </c>
      <c r="H18" s="27"/>
    </row>
    <row r="19" spans="2:8">
      <c r="B19" s="22" t="s">
        <v>16</v>
      </c>
      <c r="C19" s="22" t="s">
        <v>20</v>
      </c>
      <c r="D19" s="23">
        <v>179</v>
      </c>
      <c r="E19" s="22" t="s">
        <v>37</v>
      </c>
      <c r="F19" s="23" t="s">
        <v>38</v>
      </c>
      <c r="G19" s="22" t="s">
        <v>39</v>
      </c>
      <c r="H19" s="24"/>
    </row>
  </sheetData>
  <sortState xmlns:xlrd2="http://schemas.microsoft.com/office/spreadsheetml/2017/richdata2" ref="B12:H19">
    <sortCondition ref="D12:D19"/>
    <sortCondition ref="F12:F19"/>
  </sortState>
  <phoneticPr fontId="11" type="noConversion"/>
  <pageMargins left="0.7" right="0.7" top="0.75" bottom="0.75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3FA89-6F35-40A5-86E4-CAF2A86C342D}">
  <sheetPr>
    <tabColor theme="2" tint="0.79998168889431442"/>
  </sheetPr>
  <dimension ref="B2:I27"/>
  <sheetViews>
    <sheetView tabSelected="1" workbookViewId="0">
      <selection activeCell="C27" sqref="C27"/>
    </sheetView>
  </sheetViews>
  <sheetFormatPr defaultColWidth="31" defaultRowHeight="17.45"/>
  <cols>
    <col min="1" max="1" width="2" style="10" customWidth="1"/>
    <col min="2" max="2" width="7.21875" style="10" customWidth="1"/>
    <col min="3" max="3" width="39.33203125" style="10" customWidth="1"/>
    <col min="4" max="4" width="16.21875" style="10" customWidth="1"/>
    <col min="5" max="5" width="10.88671875" style="10" customWidth="1"/>
    <col min="6" max="6" width="8.33203125" style="10" customWidth="1"/>
    <col min="7" max="7" width="19.88671875" style="10" customWidth="1"/>
    <col min="8" max="16384" width="31" style="10"/>
  </cols>
  <sheetData>
    <row r="2" spans="2:9">
      <c r="G2" s="29" t="s">
        <v>2</v>
      </c>
      <c r="H2" s="30"/>
    </row>
    <row r="3" spans="2:9">
      <c r="D3" s="31"/>
      <c r="E3" s="63"/>
      <c r="F3" s="63"/>
      <c r="G3" s="29" t="s">
        <v>3</v>
      </c>
      <c r="H3" s="32"/>
      <c r="I3" s="33"/>
    </row>
    <row r="4" spans="2:9">
      <c r="D4" s="31"/>
      <c r="E4" s="63"/>
      <c r="F4" s="63"/>
      <c r="I4" s="33"/>
    </row>
    <row r="5" spans="2:9">
      <c r="G5" s="29" t="s">
        <v>4</v>
      </c>
      <c r="H5" s="34" t="s">
        <v>40</v>
      </c>
    </row>
    <row r="6" spans="2:9">
      <c r="G6" s="35" t="s">
        <v>41</v>
      </c>
      <c r="H6" s="36" t="e">
        <f>SUM(H10:H11,H13:H18,H21:H26,#REF!)</f>
        <v>#REF!</v>
      </c>
    </row>
    <row r="7" spans="2:9">
      <c r="G7" s="37"/>
      <c r="H7" s="38"/>
    </row>
    <row r="8" spans="2:9" ht="11.25" customHeight="1">
      <c r="B8" s="64"/>
      <c r="C8" s="64"/>
      <c r="D8" s="64"/>
      <c r="E8" s="64"/>
      <c r="F8" s="64"/>
      <c r="G8" s="64"/>
      <c r="H8" s="64"/>
      <c r="I8" s="64"/>
    </row>
    <row r="9" spans="2:9">
      <c r="B9" s="39" t="s">
        <v>42</v>
      </c>
      <c r="C9" s="39" t="s">
        <v>43</v>
      </c>
      <c r="D9" s="39" t="s">
        <v>44</v>
      </c>
      <c r="E9" s="39" t="s">
        <v>45</v>
      </c>
      <c r="F9" s="39" t="s">
        <v>46</v>
      </c>
      <c r="G9" s="39" t="s">
        <v>47</v>
      </c>
      <c r="H9" s="40" t="s">
        <v>48</v>
      </c>
      <c r="I9" s="41"/>
    </row>
    <row r="10" spans="2:9" ht="34.9">
      <c r="B10" s="42">
        <v>100</v>
      </c>
      <c r="C10" s="43" t="s">
        <v>49</v>
      </c>
      <c r="D10" s="44"/>
      <c r="E10" s="45">
        <v>50</v>
      </c>
      <c r="F10" s="43" t="s">
        <v>50</v>
      </c>
      <c r="G10" s="46"/>
      <c r="H10" s="47">
        <f>E10*G10</f>
        <v>0</v>
      </c>
      <c r="I10" s="48"/>
    </row>
    <row r="11" spans="2:9" ht="104.45">
      <c r="B11" s="42">
        <v>101</v>
      </c>
      <c r="C11" s="43" t="s">
        <v>51</v>
      </c>
      <c r="D11" s="49"/>
      <c r="E11" s="45">
        <v>50</v>
      </c>
      <c r="F11" s="43" t="s">
        <v>50</v>
      </c>
      <c r="G11" s="46"/>
      <c r="H11" s="47">
        <f>E11*G11</f>
        <v>0</v>
      </c>
      <c r="I11" s="48"/>
    </row>
    <row r="12" spans="2:9">
      <c r="B12" s="50"/>
      <c r="C12" s="51" t="s">
        <v>52</v>
      </c>
      <c r="D12" s="50"/>
      <c r="E12" s="52"/>
      <c r="F12" s="53"/>
      <c r="G12" s="54"/>
      <c r="H12" s="55"/>
      <c r="I12" s="48"/>
    </row>
    <row r="13" spans="2:9">
      <c r="B13" s="42">
        <v>102</v>
      </c>
      <c r="C13" s="43" t="s">
        <v>53</v>
      </c>
      <c r="D13" s="50"/>
      <c r="E13" s="45">
        <v>50</v>
      </c>
      <c r="F13" s="43" t="s">
        <v>50</v>
      </c>
      <c r="G13" s="46"/>
      <c r="H13" s="47">
        <f>E13*G13</f>
        <v>0</v>
      </c>
      <c r="I13" s="48"/>
    </row>
    <row r="14" spans="2:9">
      <c r="B14" s="42">
        <v>103</v>
      </c>
      <c r="C14" s="43" t="s">
        <v>54</v>
      </c>
      <c r="D14" s="50"/>
      <c r="E14" s="45">
        <v>50</v>
      </c>
      <c r="F14" s="43" t="s">
        <v>50</v>
      </c>
      <c r="G14" s="46"/>
      <c r="H14" s="47">
        <f>E14*G14</f>
        <v>0</v>
      </c>
      <c r="I14" s="48"/>
    </row>
    <row r="15" spans="2:9">
      <c r="B15" s="42">
        <v>104</v>
      </c>
      <c r="C15" s="43" t="s">
        <v>55</v>
      </c>
      <c r="D15" s="50"/>
      <c r="E15" s="45">
        <v>50</v>
      </c>
      <c r="F15" s="43" t="s">
        <v>50</v>
      </c>
      <c r="G15" s="46"/>
      <c r="H15" s="47">
        <f t="shared" ref="H15:H26" si="0">E15*G15</f>
        <v>0</v>
      </c>
      <c r="I15" s="48"/>
    </row>
    <row r="16" spans="2:9">
      <c r="B16" s="42">
        <v>105</v>
      </c>
      <c r="C16" s="43" t="s">
        <v>56</v>
      </c>
      <c r="D16" s="50"/>
      <c r="E16" s="45">
        <v>50</v>
      </c>
      <c r="F16" s="43" t="s">
        <v>50</v>
      </c>
      <c r="G16" s="46"/>
      <c r="H16" s="47">
        <f t="shared" si="0"/>
        <v>0</v>
      </c>
      <c r="I16" s="48"/>
    </row>
    <row r="17" spans="2:9">
      <c r="B17" s="42">
        <v>106</v>
      </c>
      <c r="C17" s="43" t="s">
        <v>57</v>
      </c>
      <c r="D17" s="50"/>
      <c r="E17" s="45">
        <v>50</v>
      </c>
      <c r="F17" s="43" t="s">
        <v>50</v>
      </c>
      <c r="G17" s="46"/>
      <c r="H17" s="47">
        <f t="shared" si="0"/>
        <v>0</v>
      </c>
      <c r="I17" s="48"/>
    </row>
    <row r="18" spans="2:9">
      <c r="B18" s="42">
        <v>107</v>
      </c>
      <c r="C18" s="43" t="s">
        <v>58</v>
      </c>
      <c r="D18" s="50"/>
      <c r="E18" s="45">
        <v>50</v>
      </c>
      <c r="F18" s="43" t="s">
        <v>50</v>
      </c>
      <c r="G18" s="46"/>
      <c r="H18" s="47">
        <f t="shared" si="0"/>
        <v>0</v>
      </c>
      <c r="I18" s="48"/>
    </row>
    <row r="19" spans="2:9" ht="34.9">
      <c r="B19" s="42">
        <v>108</v>
      </c>
      <c r="C19" s="43" t="s">
        <v>59</v>
      </c>
      <c r="D19" s="50" t="s">
        <v>60</v>
      </c>
      <c r="E19" s="59">
        <v>100</v>
      </c>
      <c r="F19" s="60" t="s">
        <v>61</v>
      </c>
      <c r="G19" s="61"/>
      <c r="H19" s="62">
        <f t="shared" si="0"/>
        <v>0</v>
      </c>
      <c r="I19" s="48"/>
    </row>
    <row r="20" spans="2:9">
      <c r="B20" s="50"/>
      <c r="C20" s="51" t="s">
        <v>62</v>
      </c>
      <c r="D20" s="50"/>
      <c r="E20" s="65"/>
      <c r="F20" s="66"/>
      <c r="G20" s="66"/>
      <c r="H20" s="67"/>
      <c r="I20" s="48"/>
    </row>
    <row r="21" spans="2:9">
      <c r="B21" s="42">
        <v>108</v>
      </c>
      <c r="C21" s="43" t="s">
        <v>63</v>
      </c>
      <c r="D21" s="50"/>
      <c r="E21" s="45">
        <v>50</v>
      </c>
      <c r="F21" s="43" t="s">
        <v>50</v>
      </c>
      <c r="G21" s="46"/>
      <c r="H21" s="47">
        <f t="shared" si="0"/>
        <v>0</v>
      </c>
      <c r="I21" s="48"/>
    </row>
    <row r="22" spans="2:9">
      <c r="B22" s="42">
        <v>109</v>
      </c>
      <c r="C22" s="43" t="s">
        <v>64</v>
      </c>
      <c r="D22" s="50"/>
      <c r="E22" s="56">
        <v>50</v>
      </c>
      <c r="F22" s="43" t="s">
        <v>50</v>
      </c>
      <c r="G22" s="46"/>
      <c r="H22" s="47">
        <f t="shared" si="0"/>
        <v>0</v>
      </c>
      <c r="I22" s="48"/>
    </row>
    <row r="23" spans="2:9">
      <c r="B23" s="42">
        <v>110</v>
      </c>
      <c r="C23" s="43" t="s">
        <v>65</v>
      </c>
      <c r="D23" s="50"/>
      <c r="E23" s="56">
        <v>50</v>
      </c>
      <c r="F23" s="43" t="s">
        <v>50</v>
      </c>
      <c r="G23" s="46"/>
      <c r="H23" s="47">
        <f t="shared" si="0"/>
        <v>0</v>
      </c>
      <c r="I23" s="48"/>
    </row>
    <row r="24" spans="2:9">
      <c r="B24" s="42">
        <v>115</v>
      </c>
      <c r="C24" s="57" t="s">
        <v>66</v>
      </c>
      <c r="D24" s="50"/>
      <c r="E24" s="56">
        <v>50</v>
      </c>
      <c r="F24" s="43" t="s">
        <v>50</v>
      </c>
      <c r="G24" s="46"/>
      <c r="H24" s="47">
        <f t="shared" si="0"/>
        <v>0</v>
      </c>
      <c r="I24" s="48"/>
    </row>
    <row r="25" spans="2:9">
      <c r="B25" s="42">
        <v>120</v>
      </c>
      <c r="C25" s="43" t="s">
        <v>67</v>
      </c>
      <c r="D25" s="50"/>
      <c r="E25" s="56">
        <v>50</v>
      </c>
      <c r="F25" s="43" t="s">
        <v>68</v>
      </c>
      <c r="G25" s="58"/>
      <c r="H25" s="47">
        <f t="shared" si="0"/>
        <v>0</v>
      </c>
      <c r="I25" s="48"/>
    </row>
    <row r="26" spans="2:9">
      <c r="B26" s="42">
        <v>121</v>
      </c>
      <c r="C26" s="43" t="s">
        <v>69</v>
      </c>
      <c r="D26" s="50"/>
      <c r="E26" s="56">
        <v>50</v>
      </c>
      <c r="F26" s="43" t="s">
        <v>68</v>
      </c>
      <c r="G26" s="58"/>
      <c r="H26" s="47">
        <f t="shared" si="0"/>
        <v>0</v>
      </c>
      <c r="I26" s="48"/>
    </row>
    <row r="27" spans="2:9">
      <c r="B27" s="50"/>
      <c r="C27" s="51"/>
      <c r="D27" s="50"/>
      <c r="E27" s="65"/>
      <c r="F27" s="66"/>
      <c r="G27" s="66"/>
      <c r="H27" s="67"/>
      <c r="I27" s="48"/>
    </row>
  </sheetData>
  <mergeCells count="5">
    <mergeCell ref="E3:F3"/>
    <mergeCell ref="E4:F4"/>
    <mergeCell ref="B8:I8"/>
    <mergeCell ref="E20:H20"/>
    <mergeCell ref="E27:H2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11F4DFD0B3445A000D8152DB58C6C" ma:contentTypeVersion="3" ma:contentTypeDescription="Opprett et nytt dokument." ma:contentTypeScope="" ma:versionID="5d2879fdc7437779cdda421e6667630c">
  <xsd:schema xmlns:xsd="http://www.w3.org/2001/XMLSchema" xmlns:xs="http://www.w3.org/2001/XMLSchema" xmlns:p="http://schemas.microsoft.com/office/2006/metadata/properties" xmlns:ns2="e3b704c5-e343-4657-9a39-82c1d875f3f7" targetNamespace="http://schemas.microsoft.com/office/2006/metadata/properties" ma:root="true" ma:fieldsID="4182a0448958719d432fe4ad11454f0e" ns2:_="">
    <xsd:import namespace="e3b704c5-e343-4657-9a39-82c1d875f3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704c5-e343-4657-9a39-82c1d875f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9237FC-6547-4BA7-864C-665DE4F5D1E8}"/>
</file>

<file path=customXml/itemProps2.xml><?xml version="1.0" encoding="utf-8"?>
<ds:datastoreItem xmlns:ds="http://schemas.openxmlformats.org/officeDocument/2006/customXml" ds:itemID="{569D5DDC-C647-451B-8AF6-FE72F72EF9BF}"/>
</file>

<file path=customXml/itemProps3.xml><?xml version="1.0" encoding="utf-8"?>
<ds:datastoreItem xmlns:ds="http://schemas.openxmlformats.org/officeDocument/2006/customXml" ds:itemID="{40A99B1B-47F0-4291-9FFE-DD46E514DDC1}"/>
</file>

<file path=docMetadata/LabelInfo.xml><?xml version="1.0" encoding="utf-8"?>
<clbl:labelList xmlns:clbl="http://schemas.microsoft.com/office/2020/mipLabelMetadata">
  <clbl:label id="{ab64c067-df48-48cf-bf90-61112ceec9d1}" enabled="1" method="Privileged" siteId="{3c293d48-be0d-4adc-8f3d-e5912b2c290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TRY Reklamebyrå AS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 Bjorvand</dc:creator>
  <cp:keywords/>
  <dc:description/>
  <cp:lastModifiedBy>Jens Erik Farsjø</cp:lastModifiedBy>
  <cp:revision/>
  <dcterms:created xsi:type="dcterms:W3CDTF">2016-01-25T09:01:18Z</dcterms:created>
  <dcterms:modified xsi:type="dcterms:W3CDTF">2026-06-26T06:19:39Z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0x0101004DE11F4DFD0B3445A000D8152DB58C6C</vt:lpwstr>
  </property>
</Properties>
</file>